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70" yWindow="1560" windowWidth="15480" windowHeight="9570" tabRatio="874"/>
  </bookViews>
  <sheets>
    <sheet name="Прил.1" sheetId="42" r:id="rId1"/>
    <sheet name="Лист1" sheetId="43" r:id="rId2"/>
  </sheets>
  <definedNames>
    <definedName name="_xlnm.Print_Titles" localSheetId="0">Прил.1!$A:$D,Прил.1!$4:$7</definedName>
  </definedNames>
  <calcPr calcId="145621" fullCalcOnLoad="1"/>
</workbook>
</file>

<file path=xl/calcChain.xml><?xml version="1.0" encoding="utf-8"?>
<calcChain xmlns="http://schemas.openxmlformats.org/spreadsheetml/2006/main">
  <c r="N19" i="42"/>
  <c r="N24"/>
  <c r="N37"/>
  <c r="N48"/>
  <c r="N50"/>
  <c r="J51"/>
  <c r="P19"/>
  <c r="K19"/>
  <c r="E15"/>
  <c r="O15"/>
  <c r="J15"/>
  <c r="O29"/>
  <c r="J40"/>
  <c r="J30"/>
  <c r="P37"/>
  <c r="K37"/>
  <c r="O32"/>
  <c r="J32"/>
  <c r="O27"/>
  <c r="J27"/>
  <c r="S37"/>
  <c r="R37"/>
  <c r="M37"/>
  <c r="L37"/>
  <c r="I37"/>
  <c r="H37"/>
  <c r="G37"/>
  <c r="F37"/>
  <c r="S24"/>
  <c r="R24"/>
  <c r="Q24"/>
  <c r="P24"/>
  <c r="M24"/>
  <c r="L24"/>
  <c r="K24"/>
  <c r="I24"/>
  <c r="H24"/>
  <c r="G24"/>
  <c r="F24"/>
  <c r="S19"/>
  <c r="R19"/>
  <c r="Q19"/>
  <c r="M19"/>
  <c r="L19"/>
  <c r="I19"/>
  <c r="H19"/>
  <c r="G19"/>
  <c r="F19"/>
  <c r="S48"/>
  <c r="R48"/>
  <c r="Q48"/>
  <c r="P48"/>
  <c r="M48"/>
  <c r="L48"/>
  <c r="K48"/>
  <c r="I48"/>
  <c r="H48"/>
  <c r="G48"/>
  <c r="F48"/>
  <c r="O46"/>
  <c r="J46"/>
  <c r="E46"/>
  <c r="O42"/>
  <c r="J42"/>
  <c r="E42"/>
  <c r="E30"/>
  <c r="E28"/>
  <c r="E27"/>
  <c r="O21"/>
  <c r="J21"/>
  <c r="E22"/>
  <c r="J23"/>
  <c r="E23"/>
  <c r="O22"/>
  <c r="J22"/>
  <c r="E21"/>
  <c r="E26"/>
  <c r="T26"/>
  <c r="O34"/>
  <c r="J34"/>
  <c r="E34"/>
  <c r="E32"/>
  <c r="O31"/>
  <c r="J31"/>
  <c r="E31"/>
  <c r="O30"/>
  <c r="O28"/>
  <c r="J28"/>
  <c r="E35"/>
  <c r="E11"/>
  <c r="E12"/>
  <c r="E13"/>
  <c r="E33"/>
  <c r="E14"/>
  <c r="E16"/>
  <c r="E17"/>
  <c r="E18"/>
  <c r="E29"/>
  <c r="J33"/>
  <c r="J16"/>
  <c r="J17"/>
  <c r="J18"/>
  <c r="J29"/>
  <c r="J35"/>
  <c r="O10"/>
  <c r="O11"/>
  <c r="O12"/>
  <c r="O13"/>
  <c r="O33"/>
  <c r="T33"/>
  <c r="O16"/>
  <c r="O17"/>
  <c r="O18"/>
  <c r="O35"/>
  <c r="E10"/>
  <c r="J10"/>
  <c r="J11"/>
  <c r="J12"/>
  <c r="T12"/>
  <c r="J13"/>
  <c r="O14"/>
  <c r="J14"/>
  <c r="O40"/>
  <c r="E40"/>
  <c r="T40"/>
  <c r="T32"/>
  <c r="P50"/>
  <c r="T14"/>
  <c r="M50"/>
  <c r="T10"/>
  <c r="T18"/>
  <c r="T16"/>
  <c r="T28"/>
  <c r="T30"/>
  <c r="F50"/>
  <c r="H50"/>
  <c r="J48"/>
  <c r="I50"/>
  <c r="O19"/>
  <c r="E24"/>
  <c r="L50"/>
  <c r="T27"/>
  <c r="T11"/>
  <c r="K50"/>
  <c r="T22"/>
  <c r="T23"/>
  <c r="T21"/>
  <c r="O24"/>
  <c r="T15"/>
  <c r="S50"/>
  <c r="T13"/>
  <c r="Q50"/>
  <c r="T35"/>
  <c r="T17"/>
  <c r="T29"/>
  <c r="T31"/>
  <c r="T34"/>
  <c r="T42"/>
  <c r="T46"/>
  <c r="E48"/>
  <c r="O48"/>
  <c r="E19"/>
  <c r="J19"/>
  <c r="R50"/>
  <c r="J24"/>
  <c r="E37"/>
  <c r="G50"/>
  <c r="J37"/>
  <c r="O37"/>
  <c r="E50"/>
  <c r="O50"/>
  <c r="T24"/>
  <c r="T37"/>
  <c r="T19"/>
  <c r="T48"/>
  <c r="T51"/>
  <c r="J50"/>
  <c r="T50"/>
</calcChain>
</file>

<file path=xl/sharedStrings.xml><?xml version="1.0" encoding="utf-8"?>
<sst xmlns="http://schemas.openxmlformats.org/spreadsheetml/2006/main" count="149" uniqueCount="94">
  <si>
    <t>Сроки реализации</t>
  </si>
  <si>
    <t>План на 2015 год</t>
  </si>
  <si>
    <t>План на 2016 год</t>
  </si>
  <si>
    <t>План на 2017 год</t>
  </si>
  <si>
    <t>ИТОГО</t>
  </si>
  <si>
    <t>Всего</t>
  </si>
  <si>
    <t>Местный бюджет</t>
  </si>
  <si>
    <t>Областной бюджет</t>
  </si>
  <si>
    <t>Федераль-ный бюджет</t>
  </si>
  <si>
    <t>Внебюд-жетные средства</t>
  </si>
  <si>
    <t>ДГХ</t>
  </si>
  <si>
    <t>Итого по задаче 1:</t>
  </si>
  <si>
    <t>Итого по задаче 2:</t>
  </si>
  <si>
    <t xml:space="preserve">Содержание и техническое обслуживание фонтанов </t>
  </si>
  <si>
    <t>Проведение мониторинга подземных вод 12-ти контрольно-наблюдательных скважин</t>
  </si>
  <si>
    <t xml:space="preserve">Понижение уровня воды прудов-накопителей ливневых вод </t>
  </si>
  <si>
    <t>2015-2017</t>
  </si>
  <si>
    <t>3.2</t>
  </si>
  <si>
    <t>Итого по задаче 3:</t>
  </si>
  <si>
    <t>Очистка пруда-накопителя, расположенного в лесной зоне южнее ул. Баныкина</t>
  </si>
  <si>
    <t>Очистка прудов-накопителей, расположенных в районе детской многопрофильной больницы</t>
  </si>
  <si>
    <t>Прочистка сетей  водоотведения</t>
  </si>
  <si>
    <t xml:space="preserve">Приведение в технически исправное состояние системы противопожарного водопровода </t>
  </si>
  <si>
    <t xml:space="preserve">Ремонт газового оборудования памятного знака ("Вечный огонь" в парке Победы) </t>
  </si>
  <si>
    <t>4.1</t>
  </si>
  <si>
    <t>Итого по задаче 4:</t>
  </si>
  <si>
    <t>Гидравлическая опрессовка тепловых сетей к жилищному фонду Автозаводского района</t>
  </si>
  <si>
    <t>Проектные работы на объекты инженерной инфраструктуры</t>
  </si>
  <si>
    <t>Внебюджетные средства</t>
  </si>
  <si>
    <t>Федеральный бюджет</t>
  </si>
  <si>
    <t>Ремонтно - эксплутационное обслуживание  (РЭО) уличного (наружного) освещения магистральных улиц и дорог, улиц местного значения и кварталов городского округа Тольятти</t>
  </si>
  <si>
    <t>Ремонт сетей тепло-, водоснабжения, водоотведения</t>
  </si>
  <si>
    <t>Инвентаризация сетей и сооружений ливневой канализации (оформление технической документации, постановка на государственный кадастровый учет).</t>
  </si>
  <si>
    <t>Цель: Обеспечение надежности функционирования систем теплоснабжения, газоснабжения, водоснабжения, водоотведения и уличного (наружного) освещения городского округа Тольятти.</t>
  </si>
  <si>
    <t>Задача 2: Устранение аварийных ситуаций на оборудовании и сетях инженерной инфраструктуры.</t>
  </si>
  <si>
    <t>Задача 3: Обеспечение поддержания  в технически исправном состоянии сетей и сооружений ливневой канализации.</t>
  </si>
  <si>
    <t>Задача 4: Обеспечение поддержания в технически исправном эксплуатационном состоянии сетей уличного (наружного) освещения.</t>
  </si>
  <si>
    <t>Восстановление пропускной способности коллекторов ливневой канализации Центрального и Комсомольского районов городского округа Тольятти</t>
  </si>
  <si>
    <t>Разработка проектов на очистку прудов - накопителей.</t>
  </si>
  <si>
    <t>Задача 1: Обеспечение содержания объектов и сетей инженерной инфраструктуры, оформленных  в муниципальную собственность.</t>
  </si>
  <si>
    <t>Содержание сетей и сооружений  (КНС)  ливневой канализации</t>
  </si>
  <si>
    <t>Проектирование и монтаж дополнительных дождеприемников в существующих сетях ливневой канализации</t>
  </si>
  <si>
    <t>2016-2017</t>
  </si>
  <si>
    <t>Ремонт сетей и сооружений ливневой канализации</t>
  </si>
  <si>
    <t xml:space="preserve">Водоотведение ливневых стоков </t>
  </si>
  <si>
    <t>Техническое обслуживание средств электрозащиты, установленных на газопроводе в пос.Поволжский</t>
  </si>
  <si>
    <t xml:space="preserve">Техническое содержание и эксплуатация газового оборудования </t>
  </si>
  <si>
    <t>Энергоснабжение. Поставка электрической энергии для уличного (наружного) освещения магистральных улиц и дорог, улиц местного значения и кварталов городского округа Тольятти</t>
  </si>
  <si>
    <t>Содержание  систем водопроводов, в том числе обеспечение водоснабжения по технически исправным сетям частного сектора и объектов соцкультбыта г.о.Тольятти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</si>
  <si>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</si>
  <si>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</si>
  <si>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</si>
  <si>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</si>
  <si>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</si>
  <si>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</si>
  <si>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</si>
  <si>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</si>
  <si>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</si>
  <si>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</si>
  <si>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</si>
  <si>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</si>
  <si>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</si>
  <si>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</si>
  <si>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</si>
  <si>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</si>
  <si>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</si>
  <si>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</si>
  <si>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</si>
  <si>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</si>
  <si>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4.2</t>
  </si>
  <si>
    <t>4.3</t>
  </si>
  <si>
    <t>Приложение № 1                                                                                                                                                                                            к муниципальной программе "Содержание и ремонт объектов и сетей инженерной инфраструктуры городского округа Тольятти на 2015-2017 годы"</t>
  </si>
  <si>
    <t xml:space="preserve">                Приложение № 1                                                                                                                              к постановлению мэрии городского округа Тольятти                                                                                от __________________ № ___________________</t>
  </si>
  <si>
    <t>2015, 2017</t>
  </si>
  <si>
    <t>4.2.1</t>
  </si>
  <si>
    <t>4.2.2</t>
  </si>
  <si>
    <t>Организация уличного (наружного) освещения магистральных и внутриквартальных улиц и дорог Автозаводского района</t>
  </si>
  <si>
    <t>Организация уличного (наружного) освещения магистральных и внутриквартальных улиц и дорог Центрального и Комсомольского районов</t>
  </si>
  <si>
    <t>Организация  уличного (наружного) освещения магистральных и внутриквартальных улиц и дорог городского округа Тольятти, в том числе:</t>
  </si>
  <si>
    <t>№ п/п</t>
  </si>
  <si>
    <t xml:space="preserve">Наименование целей, задач и мероприятий муниципальной программы  </t>
  </si>
  <si>
    <t>Ответсвенный исполнитель</t>
  </si>
  <si>
    <t>Финансовое обеспечение реализации муниципальной программы, тыс. руб.</t>
  </si>
  <si>
    <t>Перечень мероприятий муниципальной программы "Содержание и ремонт объектов и сетей инженерной инфраструктуры городского округа Тольятти на 2015-2017 годы"</t>
  </si>
  <si>
    <t>МБУ "Зеленстрой" (ДГХ )</t>
  </si>
  <si>
    <t>*</t>
  </si>
  <si>
    <t xml:space="preserve"> - В соответствии с решением Думы городского округа Тольятти от 17.02.2016 г.  № 975  «О внесении изменений в решение Думы городского округа Тольятти от 09.12.2015 г. № 911  «О бюджете городского округа Тольятти на 2016 год и на плановый период 2017 и 2018 годов» оплата кредиторской задолженности  за фактически выполненные работы в 2015 году</t>
  </si>
  <si>
    <t>*Оплата ранее принятых обязательств</t>
  </si>
  <si>
    <t>*Оплата ранее принятых обязательств по задаче 3</t>
  </si>
  <si>
    <t>*Оплата ранее принятых обязательств по задаче 4</t>
  </si>
  <si>
    <t>*Оплата ранее принятых обязательств по Программе</t>
  </si>
  <si>
    <t>Х</t>
  </si>
  <si>
    <t>Итого по Программе без учета оплаты принятых в 2015 году обязательств:</t>
  </si>
  <si>
    <t>Итого по Программе с учетом оплаты принятых в 2015 году обязательств: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</si>
</sst>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&quot;Да&quot;;&quot;Да&quot;;&quot;Нет&quot;"/>
    <numFmt numFmtId="176" formatCode="#,##0.0"/>
    <numFmt numFmtId="186" formatCode="#,##0.0000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3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</cellStyleXfs>
  <cellXfs count="78">
    <xf numFmtId="0" fontId="0" fillId="0" borderId="0" xfId="0"/>
    <xf numFmtId="4" fontId="0" fillId="0" borderId="0" xfId="0" applyNumberFormat="1"/>
    <xf numFmtId="4" fontId="14" fillId="0" borderId="1" xfId="0" applyNumberFormat="1" applyFont="1" applyBorder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76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 wrapText="1"/>
    </xf>
    <xf numFmtId="186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2" xfId="6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76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" fontId="14" fillId="0" borderId="11" xfId="0" applyNumberFormat="1" applyFont="1" applyBorder="1" applyAlignment="1">
      <alignment horizontal="center" wrapText="1"/>
    </xf>
    <xf numFmtId="4" fontId="14" fillId="0" borderId="12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  <cellStyle name="Финансовый 2 2" xfId="6"/>
    <cellStyle name="Финансовый 2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2"/>
  <sheetViews>
    <sheetView tabSelected="1" topLeftCell="A46" workbookViewId="0">
      <selection activeCell="N63" sqref="N63"/>
    </sheetView>
  </sheetViews>
  <sheetFormatPr defaultRowHeight="15"/>
  <cols>
    <col min="1" max="1" width="5.42578125" style="18" customWidth="1"/>
    <col min="2" max="2" width="27.42578125" style="9" customWidth="1"/>
    <col min="3" max="3" width="12.28515625" style="9" customWidth="1"/>
    <col min="4" max="4" width="7.140625" style="9" customWidth="1"/>
    <col min="5" max="5" width="10.7109375" style="9" customWidth="1"/>
    <col min="6" max="6" width="10.140625" style="9" customWidth="1"/>
    <col min="7" max="7" width="7.7109375" style="9" customWidth="1"/>
    <col min="8" max="8" width="8.7109375" style="9" customWidth="1"/>
    <col min="9" max="9" width="8.28515625" style="9" customWidth="1"/>
    <col min="10" max="10" width="10.140625" style="9" customWidth="1"/>
    <col min="11" max="11" width="10.28515625" style="9" customWidth="1"/>
    <col min="12" max="13" width="6.7109375" style="9" customWidth="1"/>
    <col min="14" max="14" width="7.7109375" style="9" customWidth="1"/>
    <col min="15" max="16" width="10.140625" style="9" customWidth="1"/>
    <col min="17" max="17" width="7.28515625" style="9" customWidth="1"/>
    <col min="18" max="18" width="7.42578125" style="9" customWidth="1"/>
    <col min="19" max="19" width="7" style="9" customWidth="1"/>
    <col min="20" max="20" width="8.85546875" style="9" customWidth="1"/>
    <col min="21" max="21" width="14.7109375" style="9" bestFit="1" customWidth="1"/>
    <col min="22" max="16384" width="9.140625" style="9"/>
  </cols>
  <sheetData>
    <row r="1" spans="1:21" ht="33" customHeight="1">
      <c r="A1" s="17"/>
      <c r="B1" s="17"/>
      <c r="C1" s="17"/>
      <c r="D1" s="17"/>
      <c r="E1" s="34"/>
      <c r="F1" s="17"/>
      <c r="G1" s="17"/>
      <c r="H1" s="17"/>
      <c r="I1" s="17"/>
      <c r="J1" s="17"/>
      <c r="K1" s="17"/>
      <c r="L1" s="17"/>
      <c r="M1" s="44" t="s">
        <v>72</v>
      </c>
      <c r="N1" s="45"/>
      <c r="O1" s="45"/>
      <c r="P1" s="45"/>
      <c r="Q1" s="45"/>
      <c r="R1" s="45"/>
      <c r="S1" s="45"/>
      <c r="T1" s="45"/>
      <c r="U1" s="17"/>
    </row>
    <row r="2" spans="1:21" ht="39.75" customHeight="1">
      <c r="A2" s="17"/>
      <c r="B2" s="17"/>
      <c r="C2" s="17"/>
      <c r="D2" s="17"/>
      <c r="E2" s="17"/>
      <c r="F2" s="17"/>
      <c r="G2" s="17"/>
      <c r="H2" s="17"/>
      <c r="I2" s="24"/>
      <c r="J2" s="17"/>
      <c r="K2" s="17"/>
      <c r="L2" s="17"/>
      <c r="M2" s="49" t="s">
        <v>71</v>
      </c>
      <c r="N2" s="45"/>
      <c r="O2" s="45"/>
      <c r="P2" s="45"/>
      <c r="Q2" s="45"/>
      <c r="R2" s="45"/>
      <c r="S2" s="45"/>
      <c r="T2" s="45"/>
      <c r="U2" s="17"/>
    </row>
    <row r="3" spans="1:21" ht="18" customHeight="1">
      <c r="A3" s="50" t="s">
        <v>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7"/>
    </row>
    <row r="4" spans="1:21" ht="15.75" customHeight="1">
      <c r="A4" s="52" t="s">
        <v>79</v>
      </c>
      <c r="B4" s="55" t="s">
        <v>80</v>
      </c>
      <c r="C4" s="55" t="s">
        <v>81</v>
      </c>
      <c r="D4" s="72" t="s">
        <v>0</v>
      </c>
      <c r="E4" s="61" t="s">
        <v>82</v>
      </c>
      <c r="F4" s="62"/>
      <c r="G4" s="62"/>
      <c r="H4" s="6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4"/>
    </row>
    <row r="5" spans="1:21" ht="16.149999999999999" customHeight="1">
      <c r="A5" s="52"/>
      <c r="B5" s="55"/>
      <c r="C5" s="55"/>
      <c r="D5" s="73"/>
      <c r="E5" s="65" t="s">
        <v>1</v>
      </c>
      <c r="F5" s="65"/>
      <c r="G5" s="65"/>
      <c r="H5" s="65"/>
      <c r="I5" s="65"/>
      <c r="J5" s="65" t="s">
        <v>2</v>
      </c>
      <c r="K5" s="65"/>
      <c r="L5" s="65"/>
      <c r="M5" s="65"/>
      <c r="N5" s="65"/>
      <c r="O5" s="65" t="s">
        <v>3</v>
      </c>
      <c r="P5" s="65"/>
      <c r="Q5" s="65"/>
      <c r="R5" s="65"/>
      <c r="S5" s="65"/>
      <c r="T5" s="56" t="s">
        <v>4</v>
      </c>
    </row>
    <row r="6" spans="1:21" ht="39.75" customHeight="1">
      <c r="A6" s="52"/>
      <c r="B6" s="55"/>
      <c r="C6" s="55"/>
      <c r="D6" s="74"/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5</v>
      </c>
      <c r="K6" s="6" t="s">
        <v>6</v>
      </c>
      <c r="L6" s="6" t="s">
        <v>7</v>
      </c>
      <c r="M6" s="6" t="s">
        <v>29</v>
      </c>
      <c r="N6" s="6" t="s">
        <v>9</v>
      </c>
      <c r="O6" s="6" t="s">
        <v>5</v>
      </c>
      <c r="P6" s="6" t="s">
        <v>6</v>
      </c>
      <c r="Q6" s="6" t="s">
        <v>7</v>
      </c>
      <c r="R6" s="6" t="s">
        <v>29</v>
      </c>
      <c r="S6" s="6" t="s">
        <v>28</v>
      </c>
      <c r="T6" s="56"/>
    </row>
    <row r="7" spans="1:21" ht="13.9" customHeight="1">
      <c r="A7" s="4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</row>
    <row r="8" spans="1:21" ht="21" customHeight="1">
      <c r="A8" s="46" t="s">
        <v>33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8"/>
    </row>
    <row r="9" spans="1:21" ht="18.75" customHeight="1">
      <c r="A9" s="46" t="s">
        <v>39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8"/>
    </row>
    <row r="10" spans="1:21" ht="81.75" customHeight="1">
      <c r="A10" s="4" t="s">
        <v>49</v>
      </c>
      <c r="B10" s="25" t="s">
        <v>48</v>
      </c>
      <c r="C10" s="6" t="s">
        <v>10</v>
      </c>
      <c r="D10" s="6" t="s">
        <v>16</v>
      </c>
      <c r="E10" s="26">
        <f t="shared" ref="E10:E18" si="0">F10+G10+H10+I10</f>
        <v>299</v>
      </c>
      <c r="F10" s="26">
        <v>299</v>
      </c>
      <c r="G10" s="26">
        <v>0</v>
      </c>
      <c r="H10" s="26">
        <v>0</v>
      </c>
      <c r="I10" s="26">
        <v>0</v>
      </c>
      <c r="J10" s="26">
        <f t="shared" ref="J10:J19" si="1">K10+L10+M10+N10</f>
        <v>308</v>
      </c>
      <c r="K10" s="26">
        <v>308</v>
      </c>
      <c r="L10" s="26">
        <v>0</v>
      </c>
      <c r="M10" s="26">
        <v>0</v>
      </c>
      <c r="N10" s="26">
        <v>0</v>
      </c>
      <c r="O10" s="26">
        <f t="shared" ref="O10:O18" si="2">P10+Q10+R10+S10</f>
        <v>308</v>
      </c>
      <c r="P10" s="26">
        <v>308</v>
      </c>
      <c r="Q10" s="26">
        <v>0</v>
      </c>
      <c r="R10" s="26">
        <v>0</v>
      </c>
      <c r="S10" s="26">
        <v>0</v>
      </c>
      <c r="T10" s="27">
        <f t="shared" ref="T10:T18" si="3">O10+J10+E10</f>
        <v>915</v>
      </c>
    </row>
    <row r="11" spans="1:21" ht="42" customHeight="1">
      <c r="A11" s="4" t="s">
        <v>50</v>
      </c>
      <c r="B11" s="3" t="s">
        <v>45</v>
      </c>
      <c r="C11" s="6" t="s">
        <v>10</v>
      </c>
      <c r="D11" s="6" t="s">
        <v>16</v>
      </c>
      <c r="E11" s="26">
        <f t="shared" si="0"/>
        <v>226</v>
      </c>
      <c r="F11" s="26">
        <v>226</v>
      </c>
      <c r="G11" s="26">
        <v>0</v>
      </c>
      <c r="H11" s="26">
        <v>0</v>
      </c>
      <c r="I11" s="26">
        <v>0</v>
      </c>
      <c r="J11" s="26">
        <f t="shared" si="1"/>
        <v>265</v>
      </c>
      <c r="K11" s="30">
        <v>265</v>
      </c>
      <c r="L11" s="26">
        <v>0</v>
      </c>
      <c r="M11" s="26">
        <v>0</v>
      </c>
      <c r="N11" s="26">
        <v>0</v>
      </c>
      <c r="O11" s="26">
        <f t="shared" si="2"/>
        <v>265</v>
      </c>
      <c r="P11" s="26">
        <v>265</v>
      </c>
      <c r="Q11" s="26">
        <v>0</v>
      </c>
      <c r="R11" s="26">
        <v>0</v>
      </c>
      <c r="S11" s="26">
        <v>0</v>
      </c>
      <c r="T11" s="27">
        <f t="shared" si="3"/>
        <v>756</v>
      </c>
    </row>
    <row r="12" spans="1:21" ht="36">
      <c r="A12" s="4" t="s">
        <v>51</v>
      </c>
      <c r="B12" s="3" t="s">
        <v>46</v>
      </c>
      <c r="C12" s="6" t="s">
        <v>10</v>
      </c>
      <c r="D12" s="6" t="s">
        <v>16</v>
      </c>
      <c r="E12" s="26">
        <f t="shared" si="0"/>
        <v>754</v>
      </c>
      <c r="F12" s="26">
        <v>754</v>
      </c>
      <c r="G12" s="26">
        <v>0</v>
      </c>
      <c r="H12" s="26">
        <v>0</v>
      </c>
      <c r="I12" s="26">
        <v>0</v>
      </c>
      <c r="J12" s="26">
        <f t="shared" si="1"/>
        <v>548</v>
      </c>
      <c r="K12" s="26">
        <v>548</v>
      </c>
      <c r="L12" s="26">
        <v>0</v>
      </c>
      <c r="M12" s="26">
        <v>0</v>
      </c>
      <c r="N12" s="26">
        <v>0</v>
      </c>
      <c r="O12" s="26">
        <f t="shared" si="2"/>
        <v>452</v>
      </c>
      <c r="P12" s="26">
        <v>452</v>
      </c>
      <c r="Q12" s="26">
        <v>0</v>
      </c>
      <c r="R12" s="26">
        <v>0</v>
      </c>
      <c r="S12" s="26">
        <v>0</v>
      </c>
      <c r="T12" s="27">
        <f t="shared" si="3"/>
        <v>1754</v>
      </c>
    </row>
    <row r="13" spans="1:21" ht="37.5" customHeight="1">
      <c r="A13" s="4" t="s">
        <v>52</v>
      </c>
      <c r="B13" s="3" t="s">
        <v>26</v>
      </c>
      <c r="C13" s="6" t="s">
        <v>10</v>
      </c>
      <c r="D13" s="6" t="s">
        <v>16</v>
      </c>
      <c r="E13" s="26">
        <f t="shared" si="0"/>
        <v>533</v>
      </c>
      <c r="F13" s="26">
        <v>533</v>
      </c>
      <c r="G13" s="26">
        <v>0</v>
      </c>
      <c r="H13" s="26">
        <v>0</v>
      </c>
      <c r="I13" s="26">
        <v>0</v>
      </c>
      <c r="J13" s="26">
        <f t="shared" si="1"/>
        <v>562</v>
      </c>
      <c r="K13" s="26">
        <v>562</v>
      </c>
      <c r="L13" s="26">
        <v>0</v>
      </c>
      <c r="M13" s="26">
        <v>0</v>
      </c>
      <c r="N13" s="26">
        <v>0</v>
      </c>
      <c r="O13" s="26">
        <f t="shared" si="2"/>
        <v>562</v>
      </c>
      <c r="P13" s="26">
        <v>562</v>
      </c>
      <c r="Q13" s="26">
        <v>0</v>
      </c>
      <c r="R13" s="26">
        <v>0</v>
      </c>
      <c r="S13" s="26">
        <v>0</v>
      </c>
      <c r="T13" s="27">
        <f t="shared" si="3"/>
        <v>1657</v>
      </c>
    </row>
    <row r="14" spans="1:21" ht="29.25" customHeight="1">
      <c r="A14" s="66" t="s">
        <v>53</v>
      </c>
      <c r="B14" s="70" t="s">
        <v>13</v>
      </c>
      <c r="C14" s="6" t="s">
        <v>10</v>
      </c>
      <c r="D14" s="6" t="s">
        <v>73</v>
      </c>
      <c r="E14" s="26">
        <f t="shared" si="0"/>
        <v>373</v>
      </c>
      <c r="F14" s="26">
        <v>373</v>
      </c>
      <c r="G14" s="26">
        <v>0</v>
      </c>
      <c r="H14" s="26">
        <v>0</v>
      </c>
      <c r="I14" s="26">
        <v>0</v>
      </c>
      <c r="J14" s="26">
        <f t="shared" si="1"/>
        <v>0</v>
      </c>
      <c r="K14" s="26">
        <v>0</v>
      </c>
      <c r="L14" s="26">
        <v>0</v>
      </c>
      <c r="M14" s="26">
        <v>0</v>
      </c>
      <c r="N14" s="26">
        <v>0</v>
      </c>
      <c r="O14" s="26">
        <f t="shared" si="2"/>
        <v>589</v>
      </c>
      <c r="P14" s="26">
        <v>589</v>
      </c>
      <c r="Q14" s="26">
        <v>0</v>
      </c>
      <c r="R14" s="26">
        <v>0</v>
      </c>
      <c r="S14" s="26">
        <v>0</v>
      </c>
      <c r="T14" s="27">
        <f t="shared" si="3"/>
        <v>962</v>
      </c>
    </row>
    <row r="15" spans="1:21" ht="35.25" customHeight="1">
      <c r="A15" s="67"/>
      <c r="B15" s="71"/>
      <c r="C15" s="6" t="s">
        <v>84</v>
      </c>
      <c r="D15" s="6" t="s">
        <v>42</v>
      </c>
      <c r="E15" s="26">
        <f t="shared" si="0"/>
        <v>0</v>
      </c>
      <c r="F15" s="26">
        <v>0</v>
      </c>
      <c r="G15" s="26">
        <v>0</v>
      </c>
      <c r="H15" s="26">
        <v>0</v>
      </c>
      <c r="I15" s="26">
        <v>0</v>
      </c>
      <c r="J15" s="26">
        <f t="shared" si="1"/>
        <v>680</v>
      </c>
      <c r="K15" s="26">
        <v>680</v>
      </c>
      <c r="L15" s="26">
        <v>0</v>
      </c>
      <c r="M15" s="26">
        <v>0</v>
      </c>
      <c r="N15" s="26">
        <v>0</v>
      </c>
      <c r="O15" s="26">
        <f>P15+Q15+R15+S15</f>
        <v>91</v>
      </c>
      <c r="P15" s="26">
        <v>91</v>
      </c>
      <c r="Q15" s="26">
        <v>0</v>
      </c>
      <c r="R15" s="26">
        <v>0</v>
      </c>
      <c r="S15" s="26">
        <v>0</v>
      </c>
      <c r="T15" s="27">
        <f t="shared" si="3"/>
        <v>771</v>
      </c>
    </row>
    <row r="16" spans="1:21" ht="26.25" customHeight="1">
      <c r="A16" s="4" t="s">
        <v>54</v>
      </c>
      <c r="B16" s="11" t="s">
        <v>21</v>
      </c>
      <c r="C16" s="6" t="s">
        <v>10</v>
      </c>
      <c r="D16" s="6" t="s">
        <v>16</v>
      </c>
      <c r="E16" s="26">
        <f t="shared" si="0"/>
        <v>557</v>
      </c>
      <c r="F16" s="26">
        <v>557</v>
      </c>
      <c r="G16" s="26">
        <v>0</v>
      </c>
      <c r="H16" s="26">
        <v>0</v>
      </c>
      <c r="I16" s="26">
        <v>0</v>
      </c>
      <c r="J16" s="26">
        <f t="shared" si="1"/>
        <v>555</v>
      </c>
      <c r="K16" s="26">
        <v>555</v>
      </c>
      <c r="L16" s="26">
        <v>0</v>
      </c>
      <c r="M16" s="26">
        <v>0</v>
      </c>
      <c r="N16" s="26">
        <v>0</v>
      </c>
      <c r="O16" s="26">
        <f t="shared" si="2"/>
        <v>555</v>
      </c>
      <c r="P16" s="26">
        <v>555</v>
      </c>
      <c r="Q16" s="26">
        <v>0</v>
      </c>
      <c r="R16" s="26">
        <v>0</v>
      </c>
      <c r="S16" s="26">
        <v>0</v>
      </c>
      <c r="T16" s="27">
        <f t="shared" si="3"/>
        <v>1667</v>
      </c>
    </row>
    <row r="17" spans="1:25" ht="30.75" customHeight="1">
      <c r="A17" s="4" t="s">
        <v>55</v>
      </c>
      <c r="B17" s="11" t="s">
        <v>27</v>
      </c>
      <c r="C17" s="6" t="s">
        <v>10</v>
      </c>
      <c r="D17" s="6" t="s">
        <v>16</v>
      </c>
      <c r="E17" s="26">
        <f t="shared" si="0"/>
        <v>138</v>
      </c>
      <c r="F17" s="26">
        <v>138</v>
      </c>
      <c r="G17" s="26">
        <v>0</v>
      </c>
      <c r="H17" s="26">
        <v>0</v>
      </c>
      <c r="I17" s="26">
        <v>0</v>
      </c>
      <c r="J17" s="26">
        <f t="shared" si="1"/>
        <v>170</v>
      </c>
      <c r="K17" s="26">
        <v>170</v>
      </c>
      <c r="L17" s="26">
        <v>0</v>
      </c>
      <c r="M17" s="26">
        <v>0</v>
      </c>
      <c r="N17" s="26">
        <v>0</v>
      </c>
      <c r="O17" s="26">
        <f t="shared" si="2"/>
        <v>170</v>
      </c>
      <c r="P17" s="26">
        <v>170</v>
      </c>
      <c r="Q17" s="26">
        <v>0</v>
      </c>
      <c r="R17" s="26">
        <v>0</v>
      </c>
      <c r="S17" s="26">
        <v>0</v>
      </c>
      <c r="T17" s="27">
        <f t="shared" si="3"/>
        <v>478</v>
      </c>
      <c r="U17" s="19"/>
      <c r="V17" s="19"/>
      <c r="W17" s="20"/>
      <c r="X17" s="20"/>
      <c r="Y17" s="20"/>
    </row>
    <row r="18" spans="1:25" ht="36.6" customHeight="1">
      <c r="A18" s="4" t="s">
        <v>56</v>
      </c>
      <c r="B18" s="3" t="s">
        <v>14</v>
      </c>
      <c r="C18" s="6" t="s">
        <v>10</v>
      </c>
      <c r="D18" s="6" t="s">
        <v>16</v>
      </c>
      <c r="E18" s="26">
        <f t="shared" si="0"/>
        <v>410</v>
      </c>
      <c r="F18" s="26">
        <v>410</v>
      </c>
      <c r="G18" s="26">
        <v>0</v>
      </c>
      <c r="H18" s="26">
        <v>0</v>
      </c>
      <c r="I18" s="26">
        <v>0</v>
      </c>
      <c r="J18" s="26">
        <f t="shared" si="1"/>
        <v>411</v>
      </c>
      <c r="K18" s="26">
        <v>411</v>
      </c>
      <c r="L18" s="26">
        <v>0</v>
      </c>
      <c r="M18" s="26">
        <v>0</v>
      </c>
      <c r="N18" s="26">
        <v>0</v>
      </c>
      <c r="O18" s="26">
        <f t="shared" si="2"/>
        <v>411</v>
      </c>
      <c r="P18" s="26">
        <v>411</v>
      </c>
      <c r="Q18" s="26">
        <v>0</v>
      </c>
      <c r="R18" s="26">
        <v>0</v>
      </c>
      <c r="S18" s="26">
        <v>0</v>
      </c>
      <c r="T18" s="27">
        <f t="shared" si="3"/>
        <v>1232</v>
      </c>
    </row>
    <row r="19" spans="1:25" s="7" customFormat="1" ht="18.75" customHeight="1">
      <c r="A19" s="12"/>
      <c r="B19" s="13" t="s">
        <v>11</v>
      </c>
      <c r="C19" s="6"/>
      <c r="D19" s="10"/>
      <c r="E19" s="27">
        <f>F19+G19+H19+I19</f>
        <v>3290</v>
      </c>
      <c r="F19" s="27">
        <f>F10+F11+F12+F13+F14+F16+F17+F18</f>
        <v>3290</v>
      </c>
      <c r="G19" s="27">
        <f>G10+G11+G12+G13+G14+G16+G17+G18</f>
        <v>0</v>
      </c>
      <c r="H19" s="27">
        <f>H10+H11+H12+H13+H14+H16+H17+H18</f>
        <v>0</v>
      </c>
      <c r="I19" s="27">
        <f>I10+I11+I12+I13+I14+I16+I17+I18</f>
        <v>0</v>
      </c>
      <c r="J19" s="27">
        <f t="shared" si="1"/>
        <v>3499</v>
      </c>
      <c r="K19" s="27">
        <f>K10+K11+K12+K13+K14+K15+K16+K17+K18</f>
        <v>3499</v>
      </c>
      <c r="L19" s="27">
        <f>L10+L11+L12+L13+L14+L16+L17+L18</f>
        <v>0</v>
      </c>
      <c r="M19" s="27">
        <f>M10+M11+M12+M13+M14+M16+M17+M18</f>
        <v>0</v>
      </c>
      <c r="N19" s="27">
        <f>N10+N11+N12+N13+N14+N16+N17+N18</f>
        <v>0</v>
      </c>
      <c r="O19" s="27">
        <f>P19+Q19+R19+S19</f>
        <v>3403</v>
      </c>
      <c r="P19" s="27">
        <f>P10+P11+P12+P13+P14+P15+P16+P17+P18</f>
        <v>3403</v>
      </c>
      <c r="Q19" s="27">
        <f>Q10+Q11+Q12+Q13+Q14+Q16+Q17+Q18</f>
        <v>0</v>
      </c>
      <c r="R19" s="27">
        <f>R10+R11+R12+R13+R14+R16+R17+R18</f>
        <v>0</v>
      </c>
      <c r="S19" s="27">
        <f>S10+S11+S12+S13+S14+S16+S17+S18</f>
        <v>0</v>
      </c>
      <c r="T19" s="27">
        <f>E19+J19+O19</f>
        <v>10192</v>
      </c>
    </row>
    <row r="20" spans="1:25" ht="20.25" customHeight="1">
      <c r="A20" s="46" t="s">
        <v>34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8"/>
    </row>
    <row r="21" spans="1:25" ht="27" customHeight="1">
      <c r="A21" s="4" t="s">
        <v>57</v>
      </c>
      <c r="B21" s="3" t="s">
        <v>31</v>
      </c>
      <c r="C21" s="6" t="s">
        <v>10</v>
      </c>
      <c r="D21" s="6" t="s">
        <v>16</v>
      </c>
      <c r="E21" s="26">
        <f>F21+G21+H21+I21</f>
        <v>3697</v>
      </c>
      <c r="F21" s="28">
        <v>3697</v>
      </c>
      <c r="G21" s="26">
        <v>0</v>
      </c>
      <c r="H21" s="26">
        <v>0</v>
      </c>
      <c r="I21" s="26">
        <v>0</v>
      </c>
      <c r="J21" s="26">
        <f>K21+L21+M21+N21</f>
        <v>3700</v>
      </c>
      <c r="K21" s="28">
        <v>3700</v>
      </c>
      <c r="L21" s="26">
        <v>0</v>
      </c>
      <c r="M21" s="26">
        <v>0</v>
      </c>
      <c r="N21" s="26">
        <v>0</v>
      </c>
      <c r="O21" s="26">
        <f>P21+Q21+R21+S21</f>
        <v>3700</v>
      </c>
      <c r="P21" s="28">
        <v>3700</v>
      </c>
      <c r="Q21" s="26">
        <v>0</v>
      </c>
      <c r="R21" s="26">
        <v>0</v>
      </c>
      <c r="S21" s="26">
        <v>0</v>
      </c>
      <c r="T21" s="27">
        <f>O21+J21+E21</f>
        <v>11097</v>
      </c>
    </row>
    <row r="22" spans="1:25" ht="41.25" customHeight="1">
      <c r="A22" s="4" t="s">
        <v>58</v>
      </c>
      <c r="B22" s="3" t="s">
        <v>22</v>
      </c>
      <c r="C22" s="6" t="s">
        <v>10</v>
      </c>
      <c r="D22" s="6" t="s">
        <v>16</v>
      </c>
      <c r="E22" s="26">
        <f>F22+G22+H22+I22</f>
        <v>2490</v>
      </c>
      <c r="F22" s="29">
        <v>2490</v>
      </c>
      <c r="G22" s="26">
        <v>0</v>
      </c>
      <c r="H22" s="26">
        <v>0</v>
      </c>
      <c r="I22" s="26">
        <v>0</v>
      </c>
      <c r="J22" s="26">
        <f>K22+L22+M22+N22</f>
        <v>2540</v>
      </c>
      <c r="K22" s="29">
        <v>2540</v>
      </c>
      <c r="L22" s="26">
        <v>0</v>
      </c>
      <c r="M22" s="26">
        <v>0</v>
      </c>
      <c r="N22" s="26">
        <v>0</v>
      </c>
      <c r="O22" s="26">
        <f>P22+Q22+R22+S22</f>
        <v>2540</v>
      </c>
      <c r="P22" s="26">
        <v>2540</v>
      </c>
      <c r="Q22" s="26">
        <v>0</v>
      </c>
      <c r="R22" s="26">
        <v>0</v>
      </c>
      <c r="S22" s="26">
        <v>0</v>
      </c>
      <c r="T22" s="27">
        <f>O22+J22+E22</f>
        <v>7570</v>
      </c>
    </row>
    <row r="23" spans="1:25" ht="41.25" customHeight="1">
      <c r="A23" s="4" t="s">
        <v>59</v>
      </c>
      <c r="B23" s="14" t="s">
        <v>23</v>
      </c>
      <c r="C23" s="15" t="s">
        <v>10</v>
      </c>
      <c r="D23" s="15">
        <v>2015</v>
      </c>
      <c r="E23" s="30">
        <f>F23+G23+H23+I23</f>
        <v>2341</v>
      </c>
      <c r="F23" s="31">
        <v>2341</v>
      </c>
      <c r="G23" s="30">
        <v>0</v>
      </c>
      <c r="H23" s="30">
        <v>0</v>
      </c>
      <c r="I23" s="30">
        <v>0</v>
      </c>
      <c r="J23" s="30">
        <f>K23+L23+M23+N23</f>
        <v>0</v>
      </c>
      <c r="K23" s="31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27">
        <f>O23+J23+E23</f>
        <v>2341</v>
      </c>
    </row>
    <row r="24" spans="1:25" s="7" customFormat="1" ht="29.25" customHeight="1">
      <c r="A24" s="16"/>
      <c r="B24" s="13" t="s">
        <v>12</v>
      </c>
      <c r="C24" s="6"/>
      <c r="D24" s="10"/>
      <c r="E24" s="27">
        <f>F24+G24+H24+I24</f>
        <v>8528</v>
      </c>
      <c r="F24" s="27">
        <f>F21+F22+F23</f>
        <v>8528</v>
      </c>
      <c r="G24" s="27">
        <f>G21+G22+G23</f>
        <v>0</v>
      </c>
      <c r="H24" s="27">
        <f>H21+H22+H23</f>
        <v>0</v>
      </c>
      <c r="I24" s="27">
        <f>I21+I22+I23</f>
        <v>0</v>
      </c>
      <c r="J24" s="27">
        <f>K24+L24+M24+N24</f>
        <v>6240</v>
      </c>
      <c r="K24" s="27">
        <f>K21+K22+K23</f>
        <v>6240</v>
      </c>
      <c r="L24" s="27">
        <f>L21+L22+L23</f>
        <v>0</v>
      </c>
      <c r="M24" s="27">
        <f>M21+M22+M23</f>
        <v>0</v>
      </c>
      <c r="N24" s="27">
        <f>N21+N22+N23</f>
        <v>0</v>
      </c>
      <c r="O24" s="27">
        <f>P24+Q24+R24+S24</f>
        <v>6240</v>
      </c>
      <c r="P24" s="27">
        <f>P21+P22+P23</f>
        <v>6240</v>
      </c>
      <c r="Q24" s="27">
        <f>Q21+Q22+Q23</f>
        <v>0</v>
      </c>
      <c r="R24" s="27">
        <f>R21+R22+R23</f>
        <v>0</v>
      </c>
      <c r="S24" s="27">
        <f>S21+S22+S23</f>
        <v>0</v>
      </c>
      <c r="T24" s="27">
        <f>E24+J24+O24</f>
        <v>21008</v>
      </c>
      <c r="U24" s="21"/>
    </row>
    <row r="25" spans="1:25" ht="20.25" customHeight="1">
      <c r="A25" s="46" t="s">
        <v>35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5" ht="33.75" customHeight="1">
      <c r="A26" s="4" t="s">
        <v>60</v>
      </c>
      <c r="B26" s="3" t="s">
        <v>38</v>
      </c>
      <c r="C26" s="6" t="s">
        <v>10</v>
      </c>
      <c r="D26" s="6"/>
      <c r="E26" s="26">
        <f t="shared" ref="E26:E35" si="4">F26+G26+H26+I26</f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7">
        <f t="shared" ref="T26:T35" si="5">O26+J26+E26</f>
        <v>0</v>
      </c>
      <c r="U26" s="8"/>
    </row>
    <row r="27" spans="1:25" ht="36">
      <c r="A27" s="4" t="s">
        <v>17</v>
      </c>
      <c r="B27" s="3" t="s">
        <v>19</v>
      </c>
      <c r="C27" s="6" t="s">
        <v>10</v>
      </c>
      <c r="D27" s="6"/>
      <c r="E27" s="26">
        <f t="shared" si="4"/>
        <v>0</v>
      </c>
      <c r="F27" s="26">
        <v>0</v>
      </c>
      <c r="G27" s="26">
        <v>0</v>
      </c>
      <c r="H27" s="26">
        <v>0</v>
      </c>
      <c r="I27" s="26">
        <v>0</v>
      </c>
      <c r="J27" s="26">
        <f>N27+M27+L27+K27</f>
        <v>0</v>
      </c>
      <c r="K27" s="26">
        <v>0</v>
      </c>
      <c r="L27" s="26">
        <v>0</v>
      </c>
      <c r="M27" s="26">
        <v>0</v>
      </c>
      <c r="N27" s="26">
        <v>0</v>
      </c>
      <c r="O27" s="26">
        <f>S27+R27+Q27+P27</f>
        <v>0</v>
      </c>
      <c r="P27" s="26">
        <v>0</v>
      </c>
      <c r="Q27" s="26">
        <v>0</v>
      </c>
      <c r="R27" s="26">
        <v>0</v>
      </c>
      <c r="S27" s="26">
        <v>0</v>
      </c>
      <c r="T27" s="27">
        <f t="shared" si="5"/>
        <v>0</v>
      </c>
    </row>
    <row r="28" spans="1:25" ht="36">
      <c r="A28" s="4" t="s">
        <v>61</v>
      </c>
      <c r="B28" s="3" t="s">
        <v>20</v>
      </c>
      <c r="C28" s="6" t="s">
        <v>10</v>
      </c>
      <c r="D28" s="6"/>
      <c r="E28" s="26">
        <f t="shared" si="4"/>
        <v>0</v>
      </c>
      <c r="F28" s="26">
        <v>0</v>
      </c>
      <c r="G28" s="26">
        <v>0</v>
      </c>
      <c r="H28" s="26">
        <v>0</v>
      </c>
      <c r="I28" s="26">
        <v>0</v>
      </c>
      <c r="J28" s="26">
        <f t="shared" ref="J28:J37" si="6">K28+L28+M28+N28</f>
        <v>0</v>
      </c>
      <c r="K28" s="26">
        <v>0</v>
      </c>
      <c r="L28" s="26">
        <v>0</v>
      </c>
      <c r="M28" s="26">
        <v>0</v>
      </c>
      <c r="N28" s="26">
        <v>0</v>
      </c>
      <c r="O28" s="26">
        <f>P28+Q28+R28+S28</f>
        <v>0</v>
      </c>
      <c r="P28" s="26">
        <v>0</v>
      </c>
      <c r="Q28" s="26">
        <v>0</v>
      </c>
      <c r="R28" s="26">
        <v>0</v>
      </c>
      <c r="S28" s="26">
        <v>0</v>
      </c>
      <c r="T28" s="27">
        <f t="shared" si="5"/>
        <v>0</v>
      </c>
      <c r="U28" s="8"/>
    </row>
    <row r="29" spans="1:25" ht="27" customHeight="1">
      <c r="A29" s="4" t="s">
        <v>62</v>
      </c>
      <c r="B29" s="14" t="s">
        <v>15</v>
      </c>
      <c r="C29" s="15" t="s">
        <v>10</v>
      </c>
      <c r="D29" s="15"/>
      <c r="E29" s="30">
        <f t="shared" si="4"/>
        <v>0</v>
      </c>
      <c r="F29" s="30">
        <v>0</v>
      </c>
      <c r="G29" s="30">
        <v>0</v>
      </c>
      <c r="H29" s="30">
        <v>0</v>
      </c>
      <c r="I29" s="30">
        <v>0</v>
      </c>
      <c r="J29" s="30">
        <f t="shared" si="6"/>
        <v>0</v>
      </c>
      <c r="K29" s="32">
        <v>0</v>
      </c>
      <c r="L29" s="30">
        <v>0</v>
      </c>
      <c r="M29" s="30">
        <v>0</v>
      </c>
      <c r="N29" s="30">
        <v>0</v>
      </c>
      <c r="O29" s="30">
        <f>P29+Q29+R29+S29</f>
        <v>0</v>
      </c>
      <c r="P29" s="32">
        <v>0</v>
      </c>
      <c r="Q29" s="30">
        <v>0</v>
      </c>
      <c r="R29" s="30">
        <v>0</v>
      </c>
      <c r="S29" s="30">
        <v>0</v>
      </c>
      <c r="T29" s="33">
        <f t="shared" si="5"/>
        <v>0</v>
      </c>
    </row>
    <row r="30" spans="1:25" ht="60">
      <c r="A30" s="4" t="s">
        <v>63</v>
      </c>
      <c r="B30" s="3" t="s">
        <v>37</v>
      </c>
      <c r="C30" s="6" t="s">
        <v>10</v>
      </c>
      <c r="D30" s="6">
        <v>2017</v>
      </c>
      <c r="E30" s="30">
        <f t="shared" si="4"/>
        <v>0</v>
      </c>
      <c r="F30" s="30">
        <v>0</v>
      </c>
      <c r="G30" s="26">
        <v>0</v>
      </c>
      <c r="H30" s="26">
        <v>0</v>
      </c>
      <c r="I30" s="26">
        <v>0</v>
      </c>
      <c r="J30" s="30">
        <f t="shared" si="6"/>
        <v>0</v>
      </c>
      <c r="K30" s="26">
        <v>0</v>
      </c>
      <c r="L30" s="26">
        <v>0</v>
      </c>
      <c r="M30" s="26">
        <v>0</v>
      </c>
      <c r="N30" s="26">
        <v>0</v>
      </c>
      <c r="O30" s="26">
        <f t="shared" ref="O30:O37" si="7">P30+Q30+R30+S30</f>
        <v>3302</v>
      </c>
      <c r="P30" s="26">
        <v>3302</v>
      </c>
      <c r="Q30" s="26">
        <v>0</v>
      </c>
      <c r="R30" s="26">
        <v>0</v>
      </c>
      <c r="S30" s="26">
        <v>0</v>
      </c>
      <c r="T30" s="27">
        <f t="shared" si="5"/>
        <v>3302</v>
      </c>
    </row>
    <row r="31" spans="1:25" ht="48">
      <c r="A31" s="4" t="s">
        <v>64</v>
      </c>
      <c r="B31" s="3" t="s">
        <v>41</v>
      </c>
      <c r="C31" s="6" t="s">
        <v>10</v>
      </c>
      <c r="D31" s="6">
        <v>2017</v>
      </c>
      <c r="E31" s="26">
        <f t="shared" si="4"/>
        <v>0</v>
      </c>
      <c r="F31" s="30">
        <v>0</v>
      </c>
      <c r="G31" s="26">
        <v>0</v>
      </c>
      <c r="H31" s="26">
        <v>0</v>
      </c>
      <c r="I31" s="26">
        <v>0</v>
      </c>
      <c r="J31" s="26">
        <f t="shared" si="6"/>
        <v>0</v>
      </c>
      <c r="K31" s="26">
        <v>0</v>
      </c>
      <c r="L31" s="26">
        <v>0</v>
      </c>
      <c r="M31" s="26">
        <v>0</v>
      </c>
      <c r="N31" s="26">
        <v>0</v>
      </c>
      <c r="O31" s="26">
        <f t="shared" si="7"/>
        <v>6588</v>
      </c>
      <c r="P31" s="26">
        <v>6588</v>
      </c>
      <c r="Q31" s="26">
        <v>0</v>
      </c>
      <c r="R31" s="26">
        <v>0</v>
      </c>
      <c r="S31" s="26">
        <v>0</v>
      </c>
      <c r="T31" s="27">
        <f t="shared" si="5"/>
        <v>6588</v>
      </c>
    </row>
    <row r="32" spans="1:25" ht="62.25" customHeight="1">
      <c r="A32" s="4" t="s">
        <v>65</v>
      </c>
      <c r="B32" s="3" t="s">
        <v>32</v>
      </c>
      <c r="C32" s="6" t="s">
        <v>10</v>
      </c>
      <c r="D32" s="6">
        <v>2015</v>
      </c>
      <c r="E32" s="26">
        <f t="shared" si="4"/>
        <v>1041</v>
      </c>
      <c r="F32" s="26">
        <v>1041</v>
      </c>
      <c r="G32" s="26">
        <v>0</v>
      </c>
      <c r="H32" s="26">
        <v>0</v>
      </c>
      <c r="I32" s="26">
        <v>0</v>
      </c>
      <c r="J32" s="26">
        <f t="shared" si="6"/>
        <v>0</v>
      </c>
      <c r="K32" s="26">
        <v>0</v>
      </c>
      <c r="L32" s="26">
        <v>0</v>
      </c>
      <c r="M32" s="26">
        <v>0</v>
      </c>
      <c r="N32" s="26">
        <v>0</v>
      </c>
      <c r="O32" s="26">
        <f t="shared" si="7"/>
        <v>0</v>
      </c>
      <c r="P32" s="26">
        <v>0</v>
      </c>
      <c r="Q32" s="26">
        <v>0</v>
      </c>
      <c r="R32" s="26">
        <v>0</v>
      </c>
      <c r="S32" s="26">
        <v>0</v>
      </c>
      <c r="T32" s="27">
        <f t="shared" si="5"/>
        <v>1041</v>
      </c>
    </row>
    <row r="33" spans="1:21" ht="29.25" customHeight="1">
      <c r="A33" s="4" t="s">
        <v>66</v>
      </c>
      <c r="B33" s="3" t="s">
        <v>40</v>
      </c>
      <c r="C33" s="6" t="s">
        <v>10</v>
      </c>
      <c r="D33" s="6" t="s">
        <v>16</v>
      </c>
      <c r="E33" s="26">
        <f t="shared" si="4"/>
        <v>7429</v>
      </c>
      <c r="F33" s="26">
        <v>7429</v>
      </c>
      <c r="G33" s="26">
        <v>0</v>
      </c>
      <c r="H33" s="26">
        <v>0</v>
      </c>
      <c r="I33" s="26">
        <v>0</v>
      </c>
      <c r="J33" s="26">
        <f t="shared" si="6"/>
        <v>10495</v>
      </c>
      <c r="K33" s="26">
        <v>10495</v>
      </c>
      <c r="L33" s="26">
        <v>0</v>
      </c>
      <c r="M33" s="26">
        <v>0</v>
      </c>
      <c r="N33" s="26">
        <v>0</v>
      </c>
      <c r="O33" s="26">
        <f t="shared" si="7"/>
        <v>10495</v>
      </c>
      <c r="P33" s="26">
        <v>10495</v>
      </c>
      <c r="Q33" s="26">
        <v>0</v>
      </c>
      <c r="R33" s="26">
        <v>0</v>
      </c>
      <c r="S33" s="26">
        <v>0</v>
      </c>
      <c r="T33" s="27">
        <f t="shared" si="5"/>
        <v>28419</v>
      </c>
    </row>
    <row r="34" spans="1:21" ht="29.25" customHeight="1">
      <c r="A34" s="4" t="s">
        <v>67</v>
      </c>
      <c r="B34" s="3" t="s">
        <v>43</v>
      </c>
      <c r="C34" s="6" t="s">
        <v>10</v>
      </c>
      <c r="D34" s="6">
        <v>2017</v>
      </c>
      <c r="E34" s="26">
        <f t="shared" si="4"/>
        <v>0</v>
      </c>
      <c r="F34" s="26">
        <v>0</v>
      </c>
      <c r="G34" s="26">
        <v>0</v>
      </c>
      <c r="H34" s="26">
        <v>0</v>
      </c>
      <c r="I34" s="26">
        <v>0</v>
      </c>
      <c r="J34" s="26">
        <f t="shared" si="6"/>
        <v>0</v>
      </c>
      <c r="K34" s="26">
        <v>0</v>
      </c>
      <c r="L34" s="26">
        <v>0</v>
      </c>
      <c r="M34" s="26">
        <v>0</v>
      </c>
      <c r="N34" s="26">
        <v>0</v>
      </c>
      <c r="O34" s="26">
        <f t="shared" si="7"/>
        <v>3363</v>
      </c>
      <c r="P34" s="26">
        <v>3363</v>
      </c>
      <c r="Q34" s="26">
        <v>0</v>
      </c>
      <c r="R34" s="26">
        <v>0</v>
      </c>
      <c r="S34" s="26">
        <v>0</v>
      </c>
      <c r="T34" s="27">
        <f t="shared" si="5"/>
        <v>3363</v>
      </c>
      <c r="U34" s="8"/>
    </row>
    <row r="35" spans="1:21" ht="28.5" customHeight="1">
      <c r="A35" s="4" t="s">
        <v>68</v>
      </c>
      <c r="B35" s="14" t="s">
        <v>44</v>
      </c>
      <c r="C35" s="15" t="s">
        <v>10</v>
      </c>
      <c r="D35" s="15" t="s">
        <v>16</v>
      </c>
      <c r="E35" s="30">
        <f t="shared" si="4"/>
        <v>18473</v>
      </c>
      <c r="F35" s="30">
        <v>18473</v>
      </c>
      <c r="G35" s="30">
        <v>0</v>
      </c>
      <c r="H35" s="30">
        <v>0</v>
      </c>
      <c r="I35" s="30">
        <v>0</v>
      </c>
      <c r="J35" s="30">
        <f t="shared" si="6"/>
        <v>21987</v>
      </c>
      <c r="K35" s="30">
        <v>21987</v>
      </c>
      <c r="L35" s="30">
        <v>0</v>
      </c>
      <c r="M35" s="30">
        <v>0</v>
      </c>
      <c r="N35" s="30">
        <v>0</v>
      </c>
      <c r="O35" s="30">
        <f t="shared" si="7"/>
        <v>21987</v>
      </c>
      <c r="P35" s="30">
        <v>21987</v>
      </c>
      <c r="Q35" s="30">
        <v>0</v>
      </c>
      <c r="R35" s="30">
        <v>0</v>
      </c>
      <c r="S35" s="30">
        <v>0</v>
      </c>
      <c r="T35" s="33">
        <f t="shared" si="5"/>
        <v>62447</v>
      </c>
    </row>
    <row r="36" spans="1:21" ht="28.5" customHeight="1">
      <c r="A36" s="41" t="s">
        <v>68</v>
      </c>
      <c r="B36" s="14" t="s">
        <v>87</v>
      </c>
      <c r="C36" s="15"/>
      <c r="D36" s="15">
        <v>2016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4301</v>
      </c>
      <c r="K36" s="30">
        <v>4301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3">
        <v>4301</v>
      </c>
    </row>
    <row r="37" spans="1:21" ht="26.25" customHeight="1">
      <c r="A37" s="16"/>
      <c r="B37" s="13" t="s">
        <v>18</v>
      </c>
      <c r="C37" s="6"/>
      <c r="D37" s="10"/>
      <c r="E37" s="27">
        <f>F37+G37+H37+I37</f>
        <v>26943</v>
      </c>
      <c r="F37" s="27">
        <f>F26+F27+F28+F29+F30+F31+F32+F33+F34+F35</f>
        <v>26943</v>
      </c>
      <c r="G37" s="27">
        <f>G26+G27+G28+G29+G30+G31+G32+G33+G34+G35</f>
        <v>0</v>
      </c>
      <c r="H37" s="27">
        <f>H26+H27+H28+H29+H30+H31+H32+H33+H34+H35</f>
        <v>0</v>
      </c>
      <c r="I37" s="27">
        <f>I26+I27+I28+I29+I30+I31+I32+I33+I34+I35</f>
        <v>0</v>
      </c>
      <c r="J37" s="27">
        <f t="shared" si="6"/>
        <v>32482</v>
      </c>
      <c r="K37" s="27">
        <f>K26+K27+K28+K29+K30+K31+K32+K33+K34+K35</f>
        <v>32482</v>
      </c>
      <c r="L37" s="27">
        <f>L26+L27+L28+L29+L30+L31+L32+L33+L34+L35</f>
        <v>0</v>
      </c>
      <c r="M37" s="27">
        <f>M26+M27+M28+M29+M30+M31+M32+M33+M34+M35</f>
        <v>0</v>
      </c>
      <c r="N37" s="27">
        <f>N26+N27+N28+N29+N30+N31+N32+N33+N34+N35</f>
        <v>0</v>
      </c>
      <c r="O37" s="27">
        <f t="shared" si="7"/>
        <v>45735</v>
      </c>
      <c r="P37" s="27">
        <f>P26+P27+P28+P29+P30+P31+P32+P33+P34+P35</f>
        <v>45735</v>
      </c>
      <c r="Q37" s="27">
        <v>0</v>
      </c>
      <c r="R37" s="27">
        <f>R26+R27+R28+R29+R30+R31+R32+R33+R34+R35</f>
        <v>0</v>
      </c>
      <c r="S37" s="27">
        <f>S26+S27+S28+S29+S30+S31+S32+S33+S34+S35</f>
        <v>0</v>
      </c>
      <c r="T37" s="27">
        <f>E37+J37+O37</f>
        <v>105160</v>
      </c>
      <c r="U37" s="8"/>
    </row>
    <row r="38" spans="1:21" ht="30" customHeight="1">
      <c r="A38" s="68" t="s">
        <v>88</v>
      </c>
      <c r="B38" s="69"/>
      <c r="C38" s="6"/>
      <c r="D38" s="6"/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4301</v>
      </c>
      <c r="K38" s="26">
        <v>4301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4301</v>
      </c>
      <c r="U38" s="8"/>
    </row>
    <row r="39" spans="1:21" ht="20.25" customHeight="1">
      <c r="A39" s="46" t="s">
        <v>36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8"/>
    </row>
    <row r="40" spans="1:21" s="7" customFormat="1" ht="73.5" customHeight="1">
      <c r="A40" s="4" t="s">
        <v>24</v>
      </c>
      <c r="B40" s="5" t="s">
        <v>47</v>
      </c>
      <c r="C40" s="6" t="s">
        <v>10</v>
      </c>
      <c r="D40" s="6" t="s">
        <v>16</v>
      </c>
      <c r="E40" s="26">
        <f>F40+G40+H40+I40</f>
        <v>96493</v>
      </c>
      <c r="F40" s="26">
        <v>96493</v>
      </c>
      <c r="G40" s="26">
        <v>0</v>
      </c>
      <c r="H40" s="26">
        <v>0</v>
      </c>
      <c r="I40" s="26">
        <v>0</v>
      </c>
      <c r="J40" s="26">
        <f>K40+L40+M40+N40</f>
        <v>21209</v>
      </c>
      <c r="K40" s="26">
        <v>21209</v>
      </c>
      <c r="L40" s="26">
        <v>0</v>
      </c>
      <c r="M40" s="26">
        <v>0</v>
      </c>
      <c r="N40" s="26">
        <v>0</v>
      </c>
      <c r="O40" s="26">
        <f>P40+Q40+R40+S40</f>
        <v>22166</v>
      </c>
      <c r="P40" s="26">
        <v>22166</v>
      </c>
      <c r="Q40" s="26">
        <v>0</v>
      </c>
      <c r="R40" s="26">
        <v>0</v>
      </c>
      <c r="S40" s="26">
        <v>0</v>
      </c>
      <c r="T40" s="27">
        <f>E40+J40+O40</f>
        <v>139868</v>
      </c>
    </row>
    <row r="41" spans="1:21" s="7" customFormat="1" ht="32.25" customHeight="1">
      <c r="A41" s="4" t="s">
        <v>24</v>
      </c>
      <c r="B41" s="14" t="s">
        <v>87</v>
      </c>
      <c r="C41" s="15"/>
      <c r="D41" s="6">
        <v>2016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4150</v>
      </c>
      <c r="K41" s="26">
        <v>4150</v>
      </c>
      <c r="L41" s="26">
        <v>0</v>
      </c>
      <c r="M41" s="26"/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7">
        <v>4150</v>
      </c>
    </row>
    <row r="42" spans="1:21" ht="66.75" customHeight="1">
      <c r="A42" s="4" t="s">
        <v>69</v>
      </c>
      <c r="B42" s="3" t="s">
        <v>78</v>
      </c>
      <c r="C42" s="6" t="s">
        <v>10</v>
      </c>
      <c r="D42" s="6" t="s">
        <v>16</v>
      </c>
      <c r="E42" s="26">
        <f>F42+G42+H42+I42</f>
        <v>50744</v>
      </c>
      <c r="F42" s="26">
        <v>50744</v>
      </c>
      <c r="G42" s="26">
        <v>0</v>
      </c>
      <c r="H42" s="26">
        <v>0</v>
      </c>
      <c r="I42" s="26">
        <v>0</v>
      </c>
      <c r="J42" s="26">
        <f>K42+L42+M42+N42</f>
        <v>156686</v>
      </c>
      <c r="K42" s="26">
        <v>156686</v>
      </c>
      <c r="L42" s="26">
        <v>0</v>
      </c>
      <c r="M42" s="26">
        <v>0</v>
      </c>
      <c r="N42" s="26">
        <v>0</v>
      </c>
      <c r="O42" s="26">
        <f>P42+Q42+R42+S42</f>
        <v>167871</v>
      </c>
      <c r="P42" s="26">
        <v>167871</v>
      </c>
      <c r="Q42" s="26">
        <v>0</v>
      </c>
      <c r="R42" s="26">
        <v>0</v>
      </c>
      <c r="S42" s="26">
        <v>0</v>
      </c>
      <c r="T42" s="27">
        <f>O42+J42+E42</f>
        <v>375301</v>
      </c>
      <c r="U42" s="8"/>
    </row>
    <row r="43" spans="1:21" ht="66.75" customHeight="1">
      <c r="A43" s="4" t="s">
        <v>74</v>
      </c>
      <c r="B43" s="35" t="s">
        <v>76</v>
      </c>
      <c r="C43" s="6" t="s">
        <v>10</v>
      </c>
      <c r="D43" s="6" t="s">
        <v>16</v>
      </c>
      <c r="E43" s="26">
        <v>50744</v>
      </c>
      <c r="F43" s="26">
        <v>50744</v>
      </c>
      <c r="G43" s="26">
        <v>0</v>
      </c>
      <c r="H43" s="26">
        <v>0</v>
      </c>
      <c r="I43" s="26">
        <v>0</v>
      </c>
      <c r="J43" s="26">
        <v>53497</v>
      </c>
      <c r="K43" s="26">
        <v>53497</v>
      </c>
      <c r="L43" s="26">
        <v>0</v>
      </c>
      <c r="M43" s="26">
        <v>0</v>
      </c>
      <c r="N43" s="26">
        <v>0</v>
      </c>
      <c r="O43" s="26">
        <v>53513</v>
      </c>
      <c r="P43" s="26">
        <v>53513</v>
      </c>
      <c r="Q43" s="26">
        <v>0</v>
      </c>
      <c r="R43" s="26">
        <v>0</v>
      </c>
      <c r="S43" s="26">
        <v>0</v>
      </c>
      <c r="T43" s="27">
        <v>157754</v>
      </c>
      <c r="U43" s="8"/>
    </row>
    <row r="44" spans="1:21" ht="33.75" customHeight="1">
      <c r="A44" s="4" t="s">
        <v>74</v>
      </c>
      <c r="B44" s="14" t="s">
        <v>87</v>
      </c>
      <c r="C44" s="6"/>
      <c r="D44" s="6">
        <v>2016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4229</v>
      </c>
      <c r="K44" s="26">
        <v>4229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/>
      <c r="S44" s="26">
        <v>0</v>
      </c>
      <c r="T44" s="27">
        <v>4229</v>
      </c>
      <c r="U44" s="8"/>
    </row>
    <row r="45" spans="1:21" ht="66.75" customHeight="1">
      <c r="A45" s="4" t="s">
        <v>75</v>
      </c>
      <c r="B45" s="35" t="s">
        <v>77</v>
      </c>
      <c r="C45" s="6" t="s">
        <v>10</v>
      </c>
      <c r="D45" s="6" t="s">
        <v>16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103189</v>
      </c>
      <c r="K45" s="26">
        <v>103189</v>
      </c>
      <c r="L45" s="26">
        <v>0</v>
      </c>
      <c r="M45" s="26">
        <v>0</v>
      </c>
      <c r="N45" s="26">
        <v>0</v>
      </c>
      <c r="O45" s="26">
        <v>114358</v>
      </c>
      <c r="P45" s="26">
        <v>114358</v>
      </c>
      <c r="Q45" s="26">
        <v>0</v>
      </c>
      <c r="R45" s="26">
        <v>0</v>
      </c>
      <c r="S45" s="26">
        <v>0</v>
      </c>
      <c r="T45" s="27">
        <v>217547</v>
      </c>
      <c r="U45" s="8"/>
    </row>
    <row r="46" spans="1:21" ht="74.25" customHeight="1">
      <c r="A46" s="4" t="s">
        <v>70</v>
      </c>
      <c r="B46" s="5" t="s">
        <v>30</v>
      </c>
      <c r="C46" s="6" t="s">
        <v>10</v>
      </c>
      <c r="D46" s="6" t="s">
        <v>16</v>
      </c>
      <c r="E46" s="26">
        <f>F46+G46+H46+I46</f>
        <v>68516</v>
      </c>
      <c r="F46" s="26">
        <v>68516</v>
      </c>
      <c r="G46" s="26">
        <v>0</v>
      </c>
      <c r="H46" s="26">
        <v>0</v>
      </c>
      <c r="I46" s="26">
        <v>0</v>
      </c>
      <c r="J46" s="26">
        <f t="shared" ref="J46:J51" si="8">K46+L46+M46+N46</f>
        <v>27045</v>
      </c>
      <c r="K46" s="26">
        <v>27045</v>
      </c>
      <c r="L46" s="26">
        <v>0</v>
      </c>
      <c r="M46" s="26">
        <v>0</v>
      </c>
      <c r="N46" s="26">
        <v>0</v>
      </c>
      <c r="O46" s="26">
        <f>P46+Q46+R46+S46</f>
        <v>27045</v>
      </c>
      <c r="P46" s="26">
        <v>27045</v>
      </c>
      <c r="Q46" s="26">
        <v>0</v>
      </c>
      <c r="R46" s="26">
        <v>0</v>
      </c>
      <c r="S46" s="26">
        <v>0</v>
      </c>
      <c r="T46" s="27">
        <f t="shared" ref="T46:T51" si="9">E46+J46+O46</f>
        <v>122606</v>
      </c>
      <c r="U46" s="8"/>
    </row>
    <row r="47" spans="1:21" ht="33" customHeight="1">
      <c r="A47" s="4" t="s">
        <v>70</v>
      </c>
      <c r="B47" s="14" t="s">
        <v>87</v>
      </c>
      <c r="C47" s="6"/>
      <c r="D47" s="6">
        <v>2016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20569</v>
      </c>
      <c r="K47" s="26">
        <v>20569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7">
        <v>20569</v>
      </c>
      <c r="U47" s="8"/>
    </row>
    <row r="48" spans="1:21" ht="23.25" customHeight="1">
      <c r="A48" s="4"/>
      <c r="B48" s="13" t="s">
        <v>25</v>
      </c>
      <c r="C48" s="6"/>
      <c r="D48" s="6"/>
      <c r="E48" s="27">
        <f>F48+G48+H48+I48</f>
        <v>215753</v>
      </c>
      <c r="F48" s="27">
        <f>F40+F42+F46</f>
        <v>215753</v>
      </c>
      <c r="G48" s="27">
        <f>G40+G42+G46</f>
        <v>0</v>
      </c>
      <c r="H48" s="27">
        <f>H40+H42+H46</f>
        <v>0</v>
      </c>
      <c r="I48" s="27">
        <f>I40+I42+I46</f>
        <v>0</v>
      </c>
      <c r="J48" s="27">
        <f t="shared" si="8"/>
        <v>204940</v>
      </c>
      <c r="K48" s="27">
        <f>K40+K42+K46</f>
        <v>204940</v>
      </c>
      <c r="L48" s="27">
        <f>L40+L42+L46</f>
        <v>0</v>
      </c>
      <c r="M48" s="27">
        <f>M40+M42+M46</f>
        <v>0</v>
      </c>
      <c r="N48" s="27">
        <f>N40+N42+N46</f>
        <v>0</v>
      </c>
      <c r="O48" s="27">
        <f>P48+Q48+R48+S48</f>
        <v>217082</v>
      </c>
      <c r="P48" s="27">
        <f>P40+P42+P46</f>
        <v>217082</v>
      </c>
      <c r="Q48" s="27">
        <f>Q40+Q42+Q46</f>
        <v>0</v>
      </c>
      <c r="R48" s="27">
        <f>R40+R42+R46</f>
        <v>0</v>
      </c>
      <c r="S48" s="27">
        <f>S40+S42+S46</f>
        <v>0</v>
      </c>
      <c r="T48" s="27">
        <f t="shared" si="9"/>
        <v>637775</v>
      </c>
      <c r="U48" s="8"/>
    </row>
    <row r="49" spans="1:21" ht="27" customHeight="1">
      <c r="A49" s="53" t="s">
        <v>89</v>
      </c>
      <c r="B49" s="54"/>
      <c r="C49" s="15"/>
      <c r="D49" s="6">
        <v>2016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28948</v>
      </c>
      <c r="K49" s="26">
        <v>28948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28948</v>
      </c>
      <c r="U49" s="8"/>
    </row>
    <row r="50" spans="1:21" ht="42.75" customHeight="1">
      <c r="A50" s="4"/>
      <c r="B50" s="13" t="s">
        <v>92</v>
      </c>
      <c r="C50" s="6"/>
      <c r="D50" s="6"/>
      <c r="E50" s="27">
        <f>F50+G50+H50+I50</f>
        <v>254514</v>
      </c>
      <c r="F50" s="27">
        <f>F19+F24+F37+F48</f>
        <v>254514</v>
      </c>
      <c r="G50" s="27">
        <f>G19+G24+G37+G48</f>
        <v>0</v>
      </c>
      <c r="H50" s="27">
        <f>H19+H24+H37+H48</f>
        <v>0</v>
      </c>
      <c r="I50" s="27">
        <f>I19+I24+I37+I48</f>
        <v>0</v>
      </c>
      <c r="J50" s="27">
        <f t="shared" si="8"/>
        <v>247161</v>
      </c>
      <c r="K50" s="27">
        <f>K19+K24+K37+K48</f>
        <v>247161</v>
      </c>
      <c r="L50" s="27">
        <f>L19+L24+L37+L48</f>
        <v>0</v>
      </c>
      <c r="M50" s="27">
        <f>M19+M24+M37+M48</f>
        <v>0</v>
      </c>
      <c r="N50" s="27">
        <f>N19+N24+N37+N48</f>
        <v>0</v>
      </c>
      <c r="O50" s="27">
        <f>P50+Q50+R50+S50</f>
        <v>272460</v>
      </c>
      <c r="P50" s="27">
        <f>P19+P24+P37+P48</f>
        <v>272460</v>
      </c>
      <c r="Q50" s="27">
        <f>Q19+Q24+Q37+Q48</f>
        <v>0</v>
      </c>
      <c r="R50" s="27">
        <f>R19+R24+R37+R48</f>
        <v>0</v>
      </c>
      <c r="S50" s="27">
        <f>S19+S24+S37+S48</f>
        <v>0</v>
      </c>
      <c r="T50" s="27">
        <f t="shared" si="9"/>
        <v>774135</v>
      </c>
      <c r="U50" s="8"/>
    </row>
    <row r="51" spans="1:21" ht="33" customHeight="1">
      <c r="A51" s="57" t="s">
        <v>90</v>
      </c>
      <c r="B51" s="58"/>
      <c r="C51" s="15"/>
      <c r="D51" s="6">
        <v>2016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f t="shared" si="8"/>
        <v>33249</v>
      </c>
      <c r="K51" s="27">
        <v>33249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f t="shared" si="9"/>
        <v>33249</v>
      </c>
      <c r="U51" s="8"/>
    </row>
    <row r="52" spans="1:21" ht="34.5" customHeight="1">
      <c r="A52" s="59" t="s">
        <v>93</v>
      </c>
      <c r="B52" s="60"/>
      <c r="C52" s="15"/>
      <c r="D52" s="6"/>
      <c r="E52" s="27">
        <v>254514</v>
      </c>
      <c r="F52" s="27">
        <v>254514</v>
      </c>
      <c r="G52" s="27">
        <v>0</v>
      </c>
      <c r="H52" s="27">
        <v>0</v>
      </c>
      <c r="I52" s="27">
        <v>0</v>
      </c>
      <c r="J52" s="27">
        <v>280410</v>
      </c>
      <c r="K52" s="27">
        <v>280410</v>
      </c>
      <c r="L52" s="27">
        <v>0</v>
      </c>
      <c r="M52" s="27">
        <v>0</v>
      </c>
      <c r="N52" s="27">
        <v>0</v>
      </c>
      <c r="O52" s="27">
        <v>272460</v>
      </c>
      <c r="P52" s="27">
        <v>272460</v>
      </c>
      <c r="Q52" s="27">
        <v>0</v>
      </c>
      <c r="R52" s="27">
        <v>0</v>
      </c>
      <c r="S52" s="27">
        <v>0</v>
      </c>
      <c r="T52" s="27" t="s">
        <v>91</v>
      </c>
    </row>
    <row r="53" spans="1:21">
      <c r="A53" s="39"/>
      <c r="B53" s="36"/>
      <c r="C53" s="36"/>
      <c r="D53" s="36"/>
      <c r="E53" s="37"/>
      <c r="F53" s="37"/>
      <c r="G53" s="36"/>
      <c r="H53" s="36"/>
      <c r="I53" s="38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1" ht="28.5" customHeight="1">
      <c r="A54" s="40" t="s">
        <v>85</v>
      </c>
      <c r="B54" s="42" t="s">
        <v>86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36"/>
    </row>
    <row r="55" spans="1:21">
      <c r="A55" s="39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1">
      <c r="A56" s="39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1">
      <c r="A57" s="39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63" spans="1:21">
      <c r="J63" s="22"/>
    </row>
    <row r="72" spans="15:15">
      <c r="O72" s="23"/>
    </row>
  </sheetData>
  <mergeCells count="24">
    <mergeCell ref="A25:T25"/>
    <mergeCell ref="B14:B15"/>
    <mergeCell ref="D4:D6"/>
    <mergeCell ref="A8:T8"/>
    <mergeCell ref="A52:B52"/>
    <mergeCell ref="E4:T4"/>
    <mergeCell ref="A39:T39"/>
    <mergeCell ref="E5:I5"/>
    <mergeCell ref="J5:N5"/>
    <mergeCell ref="C4:C6"/>
    <mergeCell ref="A14:A15"/>
    <mergeCell ref="O5:S5"/>
    <mergeCell ref="A20:T20"/>
    <mergeCell ref="A38:B38"/>
    <mergeCell ref="B54:S54"/>
    <mergeCell ref="M1:T1"/>
    <mergeCell ref="A9:T9"/>
    <mergeCell ref="M2:T2"/>
    <mergeCell ref="A3:T3"/>
    <mergeCell ref="A4:A6"/>
    <mergeCell ref="A49:B49"/>
    <mergeCell ref="B4:B6"/>
    <mergeCell ref="T5:T6"/>
    <mergeCell ref="A51:B51"/>
  </mergeCells>
  <phoneticPr fontId="6" type="noConversion"/>
  <printOptions horizontalCentered="1"/>
  <pageMargins left="0.23622047244094491" right="0.23622047244094491" top="0.19685039370078741" bottom="0.74803149606299213" header="0.31496062992125984" footer="0.31496062992125984"/>
  <pageSetup paperSize="9" scale="75" firstPageNumber="17" pageOrder="overThenDown" orientation="landscape" useFirstPageNumber="1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E11:E26"/>
  <sheetViews>
    <sheetView workbookViewId="0">
      <selection activeCell="E12" sqref="E12:F26"/>
    </sheetView>
  </sheetViews>
  <sheetFormatPr defaultRowHeight="15"/>
  <cols>
    <col min="5" max="5" width="19.5703125" customWidth="1"/>
  </cols>
  <sheetData>
    <row r="11" spans="5:5" ht="15.75" thickBot="1"/>
    <row r="12" spans="5:5">
      <c r="E12" s="75"/>
    </row>
    <row r="13" spans="5:5">
      <c r="E13" s="76"/>
    </row>
    <row r="14" spans="5:5" ht="15.75" thickBot="1">
      <c r="E14" s="77"/>
    </row>
    <row r="15" spans="5:5">
      <c r="E15" s="75"/>
    </row>
    <row r="16" spans="5:5">
      <c r="E16" s="76"/>
    </row>
    <row r="17" spans="5:5" ht="15.75" thickBot="1">
      <c r="E17" s="77"/>
    </row>
    <row r="18" spans="5:5" ht="15.75" thickBot="1">
      <c r="E18" s="2"/>
    </row>
    <row r="19" spans="5:5">
      <c r="E19" s="75"/>
    </row>
    <row r="20" spans="5:5" ht="15.75" thickBot="1">
      <c r="E20" s="77"/>
    </row>
    <row r="21" spans="5:5">
      <c r="E21" s="75"/>
    </row>
    <row r="22" spans="5:5" ht="15.75" thickBot="1">
      <c r="E22" s="77"/>
    </row>
    <row r="23" spans="5:5">
      <c r="E23" s="75"/>
    </row>
    <row r="24" spans="5:5" ht="15.75" thickBot="1">
      <c r="E24" s="77"/>
    </row>
    <row r="25" spans="5:5" ht="15.75" thickBot="1">
      <c r="E25" s="2"/>
    </row>
    <row r="26" spans="5:5">
      <c r="E26" s="1"/>
    </row>
  </sheetData>
  <mergeCells count="5">
    <mergeCell ref="E12:E14"/>
    <mergeCell ref="E15:E17"/>
    <mergeCell ref="E19:E20"/>
    <mergeCell ref="E21:E22"/>
    <mergeCell ref="E23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</vt:lpstr>
      <vt:lpstr>Лист1</vt:lpstr>
      <vt:lpstr>Прил.1!Заголовки_для_печати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cityhall</dc:creator>
  <cp:lastModifiedBy>trishina.ov</cp:lastModifiedBy>
  <cp:lastPrinted>2016-03-22T11:05:25Z</cp:lastPrinted>
  <dcterms:created xsi:type="dcterms:W3CDTF">2009-09-03T06:56:12Z</dcterms:created>
  <dcterms:modified xsi:type="dcterms:W3CDTF">2016-03-23T07:11:11Z</dcterms:modified>
</cp:coreProperties>
</file>